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kupnaSplosni\SKLEPI OS 2022 - 2026\0 GRADIVO ZA OBJAVO NA SPLETNI STRANI\1. IZREDNA SEJA - 12. 2. 2026\"/>
    </mc:Choice>
  </mc:AlternateContent>
  <xr:revisionPtr revIDLastSave="0" documentId="8_{902AC658-749A-4F05-A385-CEE46B7E3B49}" xr6:coauthVersionLast="47" xr6:coauthVersionMax="47" xr10:uidLastSave="{00000000-0000-0000-0000-000000000000}"/>
  <bookViews>
    <workbookView xWindow="-120" yWindow="-120" windowWidth="29040" windowHeight="15720" xr2:uid="{389849B3-8184-48B2-AFC2-AC2553A541D6}"/>
  </bookViews>
  <sheets>
    <sheet name="DOLG SKUPAJ Z OBČINO HRPELJ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" l="1"/>
  <c r="I34" i="3"/>
  <c r="D33" i="3"/>
  <c r="D32" i="3"/>
  <c r="H31" i="3"/>
  <c r="A31" i="3"/>
  <c r="D31" i="3" s="1"/>
  <c r="H30" i="3"/>
  <c r="A30" i="3"/>
  <c r="D30" i="3" s="1"/>
  <c r="H29" i="3"/>
  <c r="A29" i="3"/>
  <c r="D29" i="3" s="1"/>
  <c r="A28" i="3"/>
  <c r="D28" i="3" s="1"/>
  <c r="H27" i="3"/>
  <c r="A27" i="3"/>
  <c r="D27" i="3" s="1"/>
  <c r="A26" i="3"/>
  <c r="D26" i="3" s="1"/>
  <c r="H25" i="3"/>
  <c r="A25" i="3"/>
  <c r="D25" i="3" s="1"/>
  <c r="H24" i="3"/>
  <c r="A24" i="3"/>
  <c r="D24" i="3" s="1"/>
  <c r="H23" i="3"/>
  <c r="A23" i="3"/>
  <c r="D23" i="3" s="1"/>
  <c r="A22" i="3"/>
  <c r="D22" i="3" s="1"/>
  <c r="H21" i="3"/>
  <c r="A21" i="3"/>
  <c r="D21" i="3" s="1"/>
  <c r="A20" i="3"/>
  <c r="D20" i="3" s="1"/>
  <c r="H19" i="3"/>
  <c r="A19" i="3"/>
  <c r="D19" i="3" s="1"/>
  <c r="H18" i="3"/>
  <c r="A18" i="3"/>
  <c r="D18" i="3" s="1"/>
  <c r="H17" i="3"/>
  <c r="A17" i="3"/>
  <c r="D17" i="3" s="1"/>
  <c r="A16" i="3"/>
  <c r="D16" i="3" s="1"/>
  <c r="H15" i="3"/>
  <c r="A15" i="3"/>
  <c r="D15" i="3" s="1"/>
  <c r="A14" i="3"/>
  <c r="D14" i="3" s="1"/>
  <c r="H13" i="3"/>
  <c r="A13" i="3"/>
  <c r="D13" i="3" s="1"/>
  <c r="H12" i="3"/>
  <c r="C12" i="3"/>
  <c r="A12" i="3"/>
  <c r="D12" i="3" s="1"/>
  <c r="D11" i="3"/>
  <c r="G11" i="3" s="1"/>
  <c r="D10" i="3"/>
  <c r="D9" i="3"/>
  <c r="C9" i="3"/>
  <c r="C10" i="3" s="1"/>
  <c r="G10" i="3" s="1"/>
  <c r="D8" i="3"/>
  <c r="G8" i="3" s="1"/>
  <c r="C13" i="3" l="1"/>
  <c r="C14" i="3" s="1"/>
  <c r="C15" i="3" s="1"/>
  <c r="H34" i="3"/>
  <c r="G9" i="3"/>
  <c r="G12" i="3"/>
  <c r="G13" i="3" l="1"/>
  <c r="J13" i="3" s="1"/>
  <c r="G14" i="3"/>
  <c r="C16" i="3"/>
  <c r="G15" i="3"/>
  <c r="J12" i="3"/>
  <c r="J15" i="3" l="1"/>
  <c r="C17" i="3"/>
  <c r="G16" i="3"/>
  <c r="C18" i="3" l="1"/>
  <c r="G17" i="3"/>
  <c r="J17" i="3" s="1"/>
  <c r="C19" i="3" l="1"/>
  <c r="G18" i="3"/>
  <c r="J18" i="3" s="1"/>
  <c r="C20" i="3" l="1"/>
  <c r="G19" i="3"/>
  <c r="J19" i="3" s="1"/>
  <c r="G20" i="3" l="1"/>
  <c r="C21" i="3"/>
  <c r="C22" i="3" l="1"/>
  <c r="G21" i="3"/>
  <c r="J21" i="3" s="1"/>
  <c r="C23" i="3" l="1"/>
  <c r="G22" i="3"/>
  <c r="C24" i="3" l="1"/>
  <c r="G23" i="3"/>
  <c r="J23" i="3" s="1"/>
  <c r="G24" i="3" l="1"/>
  <c r="J24" i="3" s="1"/>
  <c r="C25" i="3"/>
  <c r="C26" i="3" l="1"/>
  <c r="G25" i="3"/>
  <c r="J25" i="3" s="1"/>
  <c r="C27" i="3" l="1"/>
  <c r="G26" i="3"/>
  <c r="C28" i="3" l="1"/>
  <c r="G27" i="3"/>
  <c r="J27" i="3" s="1"/>
  <c r="C29" i="3" l="1"/>
  <c r="G28" i="3"/>
  <c r="C30" i="3" l="1"/>
  <c r="G29" i="3"/>
  <c r="J29" i="3" s="1"/>
  <c r="C31" i="3" l="1"/>
  <c r="G30" i="3"/>
  <c r="J30" i="3" s="1"/>
  <c r="G31" i="3" l="1"/>
  <c r="J31" i="3" s="1"/>
  <c r="C32" i="3"/>
  <c r="C33" i="3" l="1"/>
  <c r="G33" i="3" s="1"/>
  <c r="G32" i="3"/>
  <c r="J33" i="3" l="1"/>
  <c r="J34" i="3" s="1"/>
  <c r="G34" i="3"/>
</calcChain>
</file>

<file path=xl/sharedStrings.xml><?xml version="1.0" encoding="utf-8"?>
<sst xmlns="http://schemas.openxmlformats.org/spreadsheetml/2006/main" count="20" uniqueCount="19">
  <si>
    <t>1.</t>
  </si>
  <si>
    <t xml:space="preserve">2. </t>
  </si>
  <si>
    <t xml:space="preserve">3. </t>
  </si>
  <si>
    <t xml:space="preserve">4. </t>
  </si>
  <si>
    <t>Datum  od</t>
  </si>
  <si>
    <t>Datum do</t>
  </si>
  <si>
    <t>Osnova, dolg brez zamudnih obresti</t>
  </si>
  <si>
    <t>Št.dni v mesecu</t>
  </si>
  <si>
    <t>Št.dni v letu</t>
  </si>
  <si>
    <t xml:space="preserve">obr. mera </t>
  </si>
  <si>
    <t>Znesek obresti</t>
  </si>
  <si>
    <t>Odplačilo glavnice</t>
  </si>
  <si>
    <t>Zamudne obresti, obračunane do vložitve vloge občine 26.6.2023</t>
  </si>
  <si>
    <t>SKUPAJ</t>
  </si>
  <si>
    <t>Št. obroka</t>
  </si>
  <si>
    <t>OBČINA SEŽANA SKUPAJ Z DOLGOM OBČINE HRPELJE-KOZINA</t>
  </si>
  <si>
    <t>137.462,74 EUR</t>
  </si>
  <si>
    <t>1.019.781,75 EUR</t>
  </si>
  <si>
    <t>AMORTIZACIJSKI NAČRT ZA ODPLAČILO DOLGA IN OBRESTI - GŠO - 15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</si>
</sst>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4" fontId="8" fillId="0" borderId="1" xfId="0" applyNumberFormat="1" applyFont="1" applyBorder="1"/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" fontId="3" fillId="3" borderId="1" xfId="0" applyNumberFormat="1" applyFont="1" applyFill="1" applyBorder="1"/>
    <xf numFmtId="14" fontId="3" fillId="5" borderId="1" xfId="0" applyNumberFormat="1" applyFont="1" applyFill="1" applyBorder="1" applyAlignment="1">
      <alignment horizontal="center"/>
    </xf>
    <xf numFmtId="4" fontId="3" fillId="5" borderId="1" xfId="0" applyNumberFormat="1" applyFont="1" applyFill="1" applyBorder="1"/>
    <xf numFmtId="0" fontId="3" fillId="5" borderId="1" xfId="0" applyFont="1" applyFill="1" applyBorder="1" applyAlignment="1">
      <alignment horizontal="center"/>
    </xf>
    <xf numFmtId="10" fontId="3" fillId="5" borderId="1" xfId="0" applyNumberFormat="1" applyFont="1" applyFill="1" applyBorder="1" applyAlignment="1">
      <alignment horizontal="center"/>
    </xf>
    <xf numFmtId="4" fontId="3" fillId="0" borderId="2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3" fillId="3" borderId="4" xfId="0" applyNumberFormat="1" applyFont="1" applyFill="1" applyBorder="1"/>
    <xf numFmtId="0" fontId="3" fillId="0" borderId="5" xfId="0" applyFont="1" applyBorder="1" applyAlignment="1">
      <alignment horizontal="center"/>
    </xf>
    <xf numFmtId="4" fontId="3" fillId="0" borderId="3" xfId="0" applyNumberFormat="1" applyFont="1" applyBorder="1"/>
    <xf numFmtId="4" fontId="10" fillId="4" borderId="3" xfId="0" applyNumberFormat="1" applyFont="1" applyFill="1" applyBorder="1"/>
    <xf numFmtId="0" fontId="3" fillId="0" borderId="6" xfId="0" applyFont="1" applyBorder="1"/>
    <xf numFmtId="14" fontId="11" fillId="0" borderId="1" xfId="0" applyNumberFormat="1" applyFont="1" applyBorder="1" applyAlignment="1">
      <alignment horizontal="center"/>
    </xf>
    <xf numFmtId="14" fontId="11" fillId="5" borderId="1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4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/>
    <xf numFmtId="0" fontId="3" fillId="0" borderId="7" xfId="0" applyFont="1" applyBorder="1" applyAlignment="1">
      <alignment horizontal="center"/>
    </xf>
    <xf numFmtId="10" fontId="3" fillId="0" borderId="7" xfId="0" applyNumberFormat="1" applyFont="1" applyBorder="1" applyAlignment="1">
      <alignment horizontal="center"/>
    </xf>
    <xf numFmtId="4" fontId="3" fillId="3" borderId="7" xfId="0" applyNumberFormat="1" applyFont="1" applyFill="1" applyBorder="1"/>
    <xf numFmtId="0" fontId="9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4" fontId="12" fillId="3" borderId="3" xfId="0" applyNumberFormat="1" applyFont="1" applyFill="1" applyBorder="1"/>
    <xf numFmtId="4" fontId="10" fillId="0" borderId="3" xfId="0" applyNumberFormat="1" applyFont="1" applyBorder="1"/>
    <xf numFmtId="0" fontId="13" fillId="0" borderId="0" xfId="0" applyFont="1"/>
    <xf numFmtId="0" fontId="8" fillId="0" borderId="0" xfId="0" applyFont="1"/>
    <xf numFmtId="0" fontId="13" fillId="0" borderId="0" xfId="0" applyFont="1" applyAlignment="1">
      <alignment horizontal="right"/>
    </xf>
    <xf numFmtId="4" fontId="0" fillId="0" borderId="0" xfId="0" applyNumberForma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8CB3-47CD-4A50-87AD-9F9CFB403603}">
  <dimension ref="A1:O36"/>
  <sheetViews>
    <sheetView tabSelected="1" topLeftCell="A3" workbookViewId="0">
      <selection activeCell="A4" sqref="A4"/>
    </sheetView>
  </sheetViews>
  <sheetFormatPr defaultRowHeight="15" x14ac:dyDescent="0.25"/>
  <cols>
    <col min="1" max="1" width="19.28515625" customWidth="1"/>
    <col min="2" max="2" width="15.28515625" customWidth="1"/>
    <col min="3" max="3" width="21.140625" customWidth="1"/>
    <col min="4" max="4" width="15.5703125" customWidth="1"/>
    <col min="5" max="6" width="13.5703125" customWidth="1"/>
    <col min="7" max="7" width="14.42578125" customWidth="1"/>
    <col min="8" max="8" width="15.5703125" customWidth="1"/>
    <col min="9" max="9" width="14.28515625" customWidth="1"/>
    <col min="10" max="10" width="15.85546875" customWidth="1"/>
    <col min="11" max="11" width="16.85546875" customWidth="1"/>
    <col min="15" max="15" width="10.140625" bestFit="1" customWidth="1"/>
  </cols>
  <sheetData>
    <row r="1" spans="1:15" ht="15.75" hidden="1" x14ac:dyDescent="0.25">
      <c r="A1" s="1" t="s">
        <v>15</v>
      </c>
      <c r="B1" s="2"/>
      <c r="C1" s="2"/>
      <c r="D1" s="2"/>
      <c r="E1" s="2"/>
      <c r="F1" s="3"/>
      <c r="G1" s="2"/>
      <c r="H1" s="3"/>
      <c r="I1" s="3"/>
      <c r="J1" s="3"/>
      <c r="K1" s="2"/>
    </row>
    <row r="2" spans="1:15" ht="15.75" hidden="1" x14ac:dyDescent="0.25">
      <c r="A2" s="49" t="s">
        <v>17</v>
      </c>
      <c r="B2" s="50"/>
      <c r="C2" s="51" t="s">
        <v>16</v>
      </c>
      <c r="D2" s="2"/>
      <c r="E2" s="2"/>
      <c r="F2" s="3"/>
      <c r="G2" s="2"/>
      <c r="H2" s="3"/>
      <c r="I2" s="3"/>
      <c r="J2" s="3"/>
      <c r="K2" s="2"/>
    </row>
    <row r="3" spans="1:15" x14ac:dyDescent="0.25">
      <c r="A3" s="2"/>
      <c r="B3" s="2"/>
      <c r="C3" s="2"/>
      <c r="D3" s="2"/>
      <c r="E3" s="2"/>
      <c r="F3" s="3"/>
      <c r="G3" s="4" t="s">
        <v>0</v>
      </c>
      <c r="H3" s="4" t="s">
        <v>1</v>
      </c>
      <c r="I3" s="4" t="s">
        <v>2</v>
      </c>
      <c r="J3" s="4" t="s">
        <v>3</v>
      </c>
      <c r="K3" s="2"/>
    </row>
    <row r="4" spans="1:15" x14ac:dyDescent="0.25">
      <c r="A4" s="5" t="s">
        <v>18</v>
      </c>
      <c r="B4" s="2"/>
      <c r="C4" s="2"/>
      <c r="D4" s="2"/>
      <c r="E4" s="2"/>
      <c r="F4" s="3"/>
      <c r="G4" s="2"/>
      <c r="H4" s="3"/>
      <c r="I4" s="3"/>
      <c r="J4" s="3"/>
      <c r="K4" s="2"/>
    </row>
    <row r="5" spans="1:15" x14ac:dyDescent="0.25">
      <c r="A5" s="6"/>
      <c r="B5" s="6"/>
      <c r="C5" s="6"/>
      <c r="D5" s="6"/>
      <c r="E5" s="6"/>
      <c r="F5" s="7"/>
      <c r="G5" s="6"/>
      <c r="H5" s="7"/>
      <c r="I5" s="7"/>
      <c r="J5" s="7"/>
      <c r="K5" s="6"/>
    </row>
    <row r="6" spans="1:15" x14ac:dyDescent="0.25">
      <c r="A6" s="6"/>
      <c r="B6" s="6"/>
      <c r="C6" s="6"/>
      <c r="D6" s="6"/>
      <c r="E6" s="6"/>
      <c r="F6" s="7"/>
      <c r="G6" s="6"/>
      <c r="H6" s="7"/>
      <c r="I6" s="7"/>
      <c r="J6" s="7"/>
      <c r="K6" s="6"/>
    </row>
    <row r="7" spans="1:15" ht="72" x14ac:dyDescent="0.25">
      <c r="A7" s="8" t="s">
        <v>4</v>
      </c>
      <c r="B7" s="8" t="s">
        <v>5</v>
      </c>
      <c r="C7" s="9" t="s">
        <v>6</v>
      </c>
      <c r="D7" s="10" t="s">
        <v>7</v>
      </c>
      <c r="E7" s="10" t="s">
        <v>8</v>
      </c>
      <c r="F7" s="11" t="s">
        <v>9</v>
      </c>
      <c r="G7" s="9" t="s">
        <v>10</v>
      </c>
      <c r="H7" s="11" t="s">
        <v>11</v>
      </c>
      <c r="I7" s="11" t="s">
        <v>12</v>
      </c>
      <c r="J7" s="11" t="s">
        <v>13</v>
      </c>
      <c r="K7" s="11" t="s">
        <v>14</v>
      </c>
    </row>
    <row r="8" spans="1:15" x14ac:dyDescent="0.25">
      <c r="A8" s="12">
        <v>45104</v>
      </c>
      <c r="B8" s="12">
        <v>45291</v>
      </c>
      <c r="C8" s="13">
        <v>1157244.49</v>
      </c>
      <c r="D8" s="14">
        <f>+B8-A8</f>
        <v>187</v>
      </c>
      <c r="E8" s="14">
        <v>365</v>
      </c>
      <c r="F8" s="15">
        <v>0.02</v>
      </c>
      <c r="G8" s="16">
        <f>C8*F8*D8/E8</f>
        <v>11857.792856438356</v>
      </c>
      <c r="H8" s="16"/>
      <c r="I8" s="16"/>
      <c r="J8" s="16"/>
      <c r="K8" s="14"/>
    </row>
    <row r="9" spans="1:15" x14ac:dyDescent="0.25">
      <c r="A9" s="12">
        <v>45291</v>
      </c>
      <c r="B9" s="12">
        <v>45473</v>
      </c>
      <c r="C9" s="16">
        <f>+C8-H8</f>
        <v>1157244.49</v>
      </c>
      <c r="D9" s="14">
        <f t="shared" ref="D9:D30" si="0">+B9-A9</f>
        <v>182</v>
      </c>
      <c r="E9" s="14">
        <v>366</v>
      </c>
      <c r="F9" s="15">
        <v>0.02</v>
      </c>
      <c r="G9" s="16">
        <f t="shared" ref="G9:G33" si="1">C9*F9*D9/E9</f>
        <v>11509.207496174862</v>
      </c>
      <c r="H9" s="16"/>
      <c r="I9" s="16"/>
      <c r="J9" s="16"/>
      <c r="K9" s="14"/>
    </row>
    <row r="10" spans="1:15" x14ac:dyDescent="0.25">
      <c r="A10" s="12">
        <v>45473</v>
      </c>
      <c r="B10" s="12">
        <v>45657</v>
      </c>
      <c r="C10" s="16">
        <f t="shared" ref="C10:C30" si="2">+C9-H9</f>
        <v>1157244.49</v>
      </c>
      <c r="D10" s="14">
        <f t="shared" si="0"/>
        <v>184</v>
      </c>
      <c r="E10" s="14">
        <v>366</v>
      </c>
      <c r="F10" s="15">
        <v>0.02</v>
      </c>
      <c r="G10" s="16">
        <f t="shared" si="1"/>
        <v>11635.682303825137</v>
      </c>
      <c r="H10" s="16"/>
      <c r="I10" s="16"/>
      <c r="J10" s="16"/>
      <c r="K10" s="14"/>
    </row>
    <row r="11" spans="1:15" ht="15.75" thickBot="1" x14ac:dyDescent="0.3">
      <c r="A11" s="37">
        <v>45657</v>
      </c>
      <c r="B11" s="37">
        <v>46022</v>
      </c>
      <c r="C11" s="38">
        <v>1157244.49</v>
      </c>
      <c r="D11" s="39">
        <f>+B11-A11</f>
        <v>365</v>
      </c>
      <c r="E11" s="39">
        <v>365</v>
      </c>
      <c r="F11" s="40">
        <v>0.02</v>
      </c>
      <c r="G11" s="38">
        <f>C11*F11*D11/E11</f>
        <v>23144.889800000001</v>
      </c>
      <c r="H11" s="38"/>
      <c r="I11" s="41"/>
      <c r="J11" s="38"/>
      <c r="K11" s="42"/>
      <c r="O11" s="52"/>
    </row>
    <row r="12" spans="1:15" x14ac:dyDescent="0.25">
      <c r="A12" s="32">
        <f>+B11</f>
        <v>46022</v>
      </c>
      <c r="B12" s="33">
        <v>46112</v>
      </c>
      <c r="C12" s="34">
        <f>+C11-H11</f>
        <v>1157244.49</v>
      </c>
      <c r="D12" s="14">
        <f>+B12-A12</f>
        <v>90</v>
      </c>
      <c r="E12" s="35">
        <v>365</v>
      </c>
      <c r="F12" s="36">
        <v>0.02</v>
      </c>
      <c r="G12" s="34">
        <f t="shared" si="1"/>
        <v>5706.9591287671237</v>
      </c>
      <c r="H12" s="34">
        <f>$C$8/15</f>
        <v>77149.632666666672</v>
      </c>
      <c r="I12" s="25"/>
      <c r="J12" s="34">
        <f>SUM(G8:H12)</f>
        <v>141004.16425187216</v>
      </c>
      <c r="K12" s="43">
        <v>1</v>
      </c>
    </row>
    <row r="13" spans="1:15" x14ac:dyDescent="0.25">
      <c r="A13" s="12">
        <f t="shared" ref="A13:A30" si="3">+B12</f>
        <v>46112</v>
      </c>
      <c r="B13" s="30">
        <v>46477</v>
      </c>
      <c r="C13" s="16">
        <f>+C12-H12</f>
        <v>1080094.8573333332</v>
      </c>
      <c r="D13" s="14">
        <f>+B13-A13</f>
        <v>365</v>
      </c>
      <c r="E13" s="14">
        <v>365</v>
      </c>
      <c r="F13" s="15">
        <v>0.02</v>
      </c>
      <c r="G13" s="16">
        <f t="shared" si="1"/>
        <v>21601.897146666666</v>
      </c>
      <c r="H13" s="16">
        <f>$C$8/15</f>
        <v>77149.632666666672</v>
      </c>
      <c r="I13" s="17"/>
      <c r="J13" s="16">
        <f>I13+H13+G13</f>
        <v>98751.529813333342</v>
      </c>
      <c r="K13" s="44">
        <v>2</v>
      </c>
    </row>
    <row r="14" spans="1:15" x14ac:dyDescent="0.25">
      <c r="A14" s="12">
        <f t="shared" si="3"/>
        <v>46477</v>
      </c>
      <c r="B14" s="12">
        <v>46752</v>
      </c>
      <c r="C14" s="16">
        <f t="shared" si="2"/>
        <v>1002945.2246666666</v>
      </c>
      <c r="D14" s="14">
        <f t="shared" si="0"/>
        <v>275</v>
      </c>
      <c r="E14" s="14">
        <v>365</v>
      </c>
      <c r="F14" s="15">
        <v>0.02</v>
      </c>
      <c r="G14" s="16">
        <f>C14*F14*D14/E14</f>
        <v>15112.873248401826</v>
      </c>
      <c r="H14" s="16"/>
      <c r="I14" s="17"/>
      <c r="J14" s="16"/>
      <c r="K14" s="45"/>
    </row>
    <row r="15" spans="1:15" x14ac:dyDescent="0.25">
      <c r="A15" s="18">
        <f t="shared" si="3"/>
        <v>46752</v>
      </c>
      <c r="B15" s="31">
        <v>46843</v>
      </c>
      <c r="C15" s="19">
        <f t="shared" si="2"/>
        <v>1002945.2246666666</v>
      </c>
      <c r="D15" s="20">
        <f t="shared" si="0"/>
        <v>91</v>
      </c>
      <c r="E15" s="20">
        <v>366</v>
      </c>
      <c r="F15" s="21">
        <v>0.02</v>
      </c>
      <c r="G15" s="19">
        <f>C15*F15*D15/E15</f>
        <v>4987.3232483424408</v>
      </c>
      <c r="H15" s="19">
        <f>$C$8/15</f>
        <v>77149.632666666672</v>
      </c>
      <c r="I15" s="19">
        <v>74707.58</v>
      </c>
      <c r="J15" s="19">
        <f>I15+H15+G15+G14</f>
        <v>171957.40916341092</v>
      </c>
      <c r="K15" s="45">
        <v>3</v>
      </c>
    </row>
    <row r="16" spans="1:15" x14ac:dyDescent="0.25">
      <c r="A16" s="18">
        <f t="shared" si="3"/>
        <v>46843</v>
      </c>
      <c r="B16" s="18">
        <v>47118</v>
      </c>
      <c r="C16" s="19">
        <f t="shared" si="2"/>
        <v>925795.59199999995</v>
      </c>
      <c r="D16" s="20">
        <f t="shared" si="0"/>
        <v>275</v>
      </c>
      <c r="E16" s="20">
        <v>366</v>
      </c>
      <c r="F16" s="21">
        <v>0.02</v>
      </c>
      <c r="G16" s="16">
        <f t="shared" si="1"/>
        <v>13912.228841530055</v>
      </c>
      <c r="H16" s="16"/>
      <c r="I16" s="17"/>
      <c r="J16" s="16"/>
      <c r="K16" s="45"/>
    </row>
    <row r="17" spans="1:11" x14ac:dyDescent="0.25">
      <c r="A17" s="12">
        <f t="shared" si="3"/>
        <v>47118</v>
      </c>
      <c r="B17" s="30">
        <v>47208</v>
      </c>
      <c r="C17" s="16">
        <f t="shared" si="2"/>
        <v>925795.59199999995</v>
      </c>
      <c r="D17" s="14">
        <f t="shared" si="0"/>
        <v>90</v>
      </c>
      <c r="E17" s="14">
        <v>365</v>
      </c>
      <c r="F17" s="15">
        <v>0.02</v>
      </c>
      <c r="G17" s="16">
        <f t="shared" si="1"/>
        <v>4565.5673030136986</v>
      </c>
      <c r="H17" s="16">
        <f>$C$8/15</f>
        <v>77149.632666666672</v>
      </c>
      <c r="I17" s="19">
        <v>74707.58</v>
      </c>
      <c r="J17" s="16">
        <f>I17+H17+G17+G16</f>
        <v>170335.0088112104</v>
      </c>
      <c r="K17" s="45">
        <v>4</v>
      </c>
    </row>
    <row r="18" spans="1:11" x14ac:dyDescent="0.25">
      <c r="A18" s="12">
        <f t="shared" si="3"/>
        <v>47208</v>
      </c>
      <c r="B18" s="30">
        <v>47573</v>
      </c>
      <c r="C18" s="16">
        <f t="shared" si="2"/>
        <v>848645.9593333333</v>
      </c>
      <c r="D18" s="14">
        <f t="shared" si="0"/>
        <v>365</v>
      </c>
      <c r="E18" s="14">
        <v>365</v>
      </c>
      <c r="F18" s="15">
        <v>0.02</v>
      </c>
      <c r="G18" s="16">
        <f t="shared" si="1"/>
        <v>16972.919186666666</v>
      </c>
      <c r="H18" s="16">
        <f>$C$8/15</f>
        <v>77149.632666666672</v>
      </c>
      <c r="I18" s="19">
        <v>74707.58</v>
      </c>
      <c r="J18" s="16">
        <f>I18+H18+G18</f>
        <v>168830.13185333333</v>
      </c>
      <c r="K18" s="45">
        <v>5</v>
      </c>
    </row>
    <row r="19" spans="1:11" x14ac:dyDescent="0.25">
      <c r="A19" s="12">
        <f t="shared" si="3"/>
        <v>47573</v>
      </c>
      <c r="B19" s="30">
        <v>47938</v>
      </c>
      <c r="C19" s="16">
        <f t="shared" si="2"/>
        <v>771496.32666666666</v>
      </c>
      <c r="D19" s="14">
        <f t="shared" si="0"/>
        <v>365</v>
      </c>
      <c r="E19" s="14">
        <v>365</v>
      </c>
      <c r="F19" s="15">
        <v>0.02</v>
      </c>
      <c r="G19" s="16">
        <f t="shared" si="1"/>
        <v>15429.926533333331</v>
      </c>
      <c r="H19" s="16">
        <f>$C$8/15</f>
        <v>77149.632666666672</v>
      </c>
      <c r="I19" s="19">
        <v>74707.58</v>
      </c>
      <c r="J19" s="16">
        <f>I19+H19+G19</f>
        <v>167287.13919999998</v>
      </c>
      <c r="K19" s="45">
        <v>6</v>
      </c>
    </row>
    <row r="20" spans="1:11" x14ac:dyDescent="0.25">
      <c r="A20" s="12">
        <f t="shared" si="3"/>
        <v>47938</v>
      </c>
      <c r="B20" s="12">
        <v>48213</v>
      </c>
      <c r="C20" s="16">
        <f t="shared" si="2"/>
        <v>694346.69400000002</v>
      </c>
      <c r="D20" s="14">
        <f t="shared" si="0"/>
        <v>275</v>
      </c>
      <c r="E20" s="14">
        <v>365</v>
      </c>
      <c r="F20" s="15">
        <v>0.02</v>
      </c>
      <c r="G20" s="16">
        <f t="shared" si="1"/>
        <v>10462.758402739726</v>
      </c>
      <c r="H20" s="16"/>
      <c r="I20" s="17"/>
      <c r="J20" s="16"/>
      <c r="K20" s="45"/>
    </row>
    <row r="21" spans="1:11" x14ac:dyDescent="0.25">
      <c r="A21" s="18">
        <f t="shared" si="3"/>
        <v>48213</v>
      </c>
      <c r="B21" s="31">
        <v>48304</v>
      </c>
      <c r="C21" s="19">
        <f t="shared" si="2"/>
        <v>694346.69400000002</v>
      </c>
      <c r="D21" s="20">
        <f t="shared" si="0"/>
        <v>91</v>
      </c>
      <c r="E21" s="20">
        <v>366</v>
      </c>
      <c r="F21" s="21">
        <v>0.02</v>
      </c>
      <c r="G21" s="19">
        <f>C21*F21*D21/E21</f>
        <v>3452.7622488524594</v>
      </c>
      <c r="H21" s="19">
        <f>$C$8/15</f>
        <v>77149.632666666672</v>
      </c>
      <c r="I21" s="19">
        <v>74707.58</v>
      </c>
      <c r="J21" s="19">
        <f>I21+H21+G21+G20</f>
        <v>165772.73331825886</v>
      </c>
      <c r="K21" s="45">
        <v>7</v>
      </c>
    </row>
    <row r="22" spans="1:11" x14ac:dyDescent="0.25">
      <c r="A22" s="18">
        <f t="shared" si="3"/>
        <v>48304</v>
      </c>
      <c r="B22" s="18">
        <v>48579</v>
      </c>
      <c r="C22" s="19">
        <f t="shared" si="2"/>
        <v>617197.06133333337</v>
      </c>
      <c r="D22" s="20">
        <f t="shared" si="0"/>
        <v>275</v>
      </c>
      <c r="E22" s="20">
        <v>366</v>
      </c>
      <c r="F22" s="21">
        <v>0.02</v>
      </c>
      <c r="G22" s="16">
        <f t="shared" si="1"/>
        <v>9274.8192276867048</v>
      </c>
      <c r="H22" s="16"/>
      <c r="I22" s="17"/>
      <c r="J22" s="16"/>
      <c r="K22" s="45"/>
    </row>
    <row r="23" spans="1:11" x14ac:dyDescent="0.25">
      <c r="A23" s="12">
        <f t="shared" si="3"/>
        <v>48579</v>
      </c>
      <c r="B23" s="30">
        <v>48669</v>
      </c>
      <c r="C23" s="16">
        <f t="shared" si="2"/>
        <v>617197.06133333337</v>
      </c>
      <c r="D23" s="14">
        <f>+B23-A23</f>
        <v>90</v>
      </c>
      <c r="E23" s="14">
        <v>365</v>
      </c>
      <c r="F23" s="15">
        <v>0.02</v>
      </c>
      <c r="G23" s="16">
        <f t="shared" si="1"/>
        <v>3043.7115353424656</v>
      </c>
      <c r="H23" s="16">
        <f>$C$8/15</f>
        <v>77149.632666666672</v>
      </c>
      <c r="I23" s="19">
        <v>74707.58</v>
      </c>
      <c r="J23" s="16">
        <f>I23+H23+G23+G22</f>
        <v>164175.74342969584</v>
      </c>
      <c r="K23" s="45">
        <v>8</v>
      </c>
    </row>
    <row r="24" spans="1:11" x14ac:dyDescent="0.25">
      <c r="A24" s="12">
        <f t="shared" si="3"/>
        <v>48669</v>
      </c>
      <c r="B24" s="30">
        <v>49034</v>
      </c>
      <c r="C24" s="16">
        <f t="shared" si="2"/>
        <v>540047.42866666673</v>
      </c>
      <c r="D24" s="14">
        <f t="shared" si="0"/>
        <v>365</v>
      </c>
      <c r="E24" s="14">
        <v>365</v>
      </c>
      <c r="F24" s="15">
        <v>0.02</v>
      </c>
      <c r="G24" s="16">
        <f t="shared" si="1"/>
        <v>10800.948573333335</v>
      </c>
      <c r="H24" s="16">
        <f>$C$8/15</f>
        <v>77149.632666666672</v>
      </c>
      <c r="I24" s="19">
        <v>74707.58</v>
      </c>
      <c r="J24" s="16">
        <f>I24+H24+G24</f>
        <v>162658.16123999999</v>
      </c>
      <c r="K24" s="45">
        <v>9</v>
      </c>
    </row>
    <row r="25" spans="1:11" x14ac:dyDescent="0.25">
      <c r="A25" s="12">
        <f t="shared" si="3"/>
        <v>49034</v>
      </c>
      <c r="B25" s="30">
        <v>49399</v>
      </c>
      <c r="C25" s="16">
        <f t="shared" si="2"/>
        <v>462897.79600000009</v>
      </c>
      <c r="D25" s="14">
        <f t="shared" si="0"/>
        <v>365</v>
      </c>
      <c r="E25" s="14">
        <v>365</v>
      </c>
      <c r="F25" s="15">
        <v>0.02</v>
      </c>
      <c r="G25" s="16">
        <f t="shared" si="1"/>
        <v>9257.9559200000022</v>
      </c>
      <c r="H25" s="16">
        <f>$C$8/15</f>
        <v>77149.632666666672</v>
      </c>
      <c r="I25" s="19">
        <v>74707.58</v>
      </c>
      <c r="J25" s="16">
        <f>I25+H25+G25</f>
        <v>161115.16858666667</v>
      </c>
      <c r="K25" s="45">
        <v>10</v>
      </c>
    </row>
    <row r="26" spans="1:11" x14ac:dyDescent="0.25">
      <c r="A26" s="12">
        <f t="shared" si="3"/>
        <v>49399</v>
      </c>
      <c r="B26" s="12">
        <v>49674</v>
      </c>
      <c r="C26" s="16">
        <f t="shared" si="2"/>
        <v>385748.16333333345</v>
      </c>
      <c r="D26" s="14">
        <f t="shared" si="0"/>
        <v>275</v>
      </c>
      <c r="E26" s="14">
        <v>365</v>
      </c>
      <c r="F26" s="15">
        <v>0.02</v>
      </c>
      <c r="G26" s="16">
        <f t="shared" si="1"/>
        <v>5812.6435570776275</v>
      </c>
      <c r="H26" s="16"/>
      <c r="I26" s="17"/>
      <c r="J26" s="16"/>
      <c r="K26" s="45"/>
    </row>
    <row r="27" spans="1:11" x14ac:dyDescent="0.25">
      <c r="A27" s="18">
        <f t="shared" si="3"/>
        <v>49674</v>
      </c>
      <c r="B27" s="31">
        <v>49765</v>
      </c>
      <c r="C27" s="19">
        <f t="shared" si="2"/>
        <v>385748.16333333345</v>
      </c>
      <c r="D27" s="18">
        <f>+B27-A27</f>
        <v>91</v>
      </c>
      <c r="E27" s="20">
        <v>366</v>
      </c>
      <c r="F27" s="21">
        <v>0.02</v>
      </c>
      <c r="G27" s="19">
        <f t="shared" si="1"/>
        <v>1918.2012493624777</v>
      </c>
      <c r="H27" s="19">
        <f>$C$8/15</f>
        <v>77149.632666666672</v>
      </c>
      <c r="I27" s="19">
        <v>74707.58</v>
      </c>
      <c r="J27" s="19">
        <f>I27+H27+G27+G26</f>
        <v>159588.05747310675</v>
      </c>
      <c r="K27" s="45">
        <v>11</v>
      </c>
    </row>
    <row r="28" spans="1:11" x14ac:dyDescent="0.25">
      <c r="A28" s="18">
        <f t="shared" si="3"/>
        <v>49765</v>
      </c>
      <c r="B28" s="18">
        <v>50040</v>
      </c>
      <c r="C28" s="19">
        <f t="shared" si="2"/>
        <v>308598.5306666668</v>
      </c>
      <c r="D28" s="20">
        <f>+B28-A28</f>
        <v>275</v>
      </c>
      <c r="E28" s="20">
        <v>366</v>
      </c>
      <c r="F28" s="21">
        <v>0.02</v>
      </c>
      <c r="G28" s="16">
        <f>C28*F28*D28/E28</f>
        <v>4637.4096138433542</v>
      </c>
      <c r="H28" s="16"/>
      <c r="I28" s="17"/>
      <c r="J28" s="16"/>
      <c r="K28" s="45"/>
    </row>
    <row r="29" spans="1:11" x14ac:dyDescent="0.25">
      <c r="A29" s="12">
        <f t="shared" si="3"/>
        <v>50040</v>
      </c>
      <c r="B29" s="30">
        <v>50130</v>
      </c>
      <c r="C29" s="16">
        <f t="shared" si="2"/>
        <v>308598.5306666668</v>
      </c>
      <c r="D29" s="14">
        <f>+B29-A29</f>
        <v>90</v>
      </c>
      <c r="E29" s="14">
        <v>365</v>
      </c>
      <c r="F29" s="15">
        <v>0.02</v>
      </c>
      <c r="G29" s="16">
        <f>C29*F29*D29/E29</f>
        <v>1521.8557676712337</v>
      </c>
      <c r="H29" s="17">
        <f>$C$8/15</f>
        <v>77149.632666666672</v>
      </c>
      <c r="I29" s="19">
        <v>74707.58</v>
      </c>
      <c r="J29" s="17">
        <f>I29+H29+G29+G28</f>
        <v>158016.47804818125</v>
      </c>
      <c r="K29" s="45">
        <v>12</v>
      </c>
    </row>
    <row r="30" spans="1:11" x14ac:dyDescent="0.25">
      <c r="A30" s="12">
        <f t="shared" si="3"/>
        <v>50130</v>
      </c>
      <c r="B30" s="30">
        <v>50495</v>
      </c>
      <c r="C30" s="16">
        <f t="shared" si="2"/>
        <v>231448.89800000013</v>
      </c>
      <c r="D30" s="14">
        <f t="shared" si="0"/>
        <v>365</v>
      </c>
      <c r="E30" s="14">
        <v>365</v>
      </c>
      <c r="F30" s="15">
        <v>0.02</v>
      </c>
      <c r="G30" s="16">
        <f t="shared" si="1"/>
        <v>4628.9779600000029</v>
      </c>
      <c r="H30" s="17">
        <f>$C$8/15</f>
        <v>77149.632666666672</v>
      </c>
      <c r="I30" s="19">
        <v>74707.58</v>
      </c>
      <c r="J30" s="17">
        <f>I30+H30+G30</f>
        <v>156486.19062666665</v>
      </c>
      <c r="K30" s="44">
        <v>13</v>
      </c>
    </row>
    <row r="31" spans="1:11" x14ac:dyDescent="0.25">
      <c r="A31" s="12">
        <f>+B30</f>
        <v>50495</v>
      </c>
      <c r="B31" s="30">
        <v>50860</v>
      </c>
      <c r="C31" s="22">
        <f>+C30-H30</f>
        <v>154299.26533333346</v>
      </c>
      <c r="D31" s="14">
        <f>+B31-A31</f>
        <v>365</v>
      </c>
      <c r="E31" s="14">
        <v>365</v>
      </c>
      <c r="F31" s="15">
        <v>0.02</v>
      </c>
      <c r="G31" s="16">
        <f t="shared" si="1"/>
        <v>3085.9853066666687</v>
      </c>
      <c r="H31" s="17">
        <f>$C$8/15</f>
        <v>77149.632666666672</v>
      </c>
      <c r="I31" s="19">
        <v>74707.58</v>
      </c>
      <c r="J31" s="17">
        <f>+G31+H31+I31</f>
        <v>154943.19797333336</v>
      </c>
      <c r="K31" s="44">
        <v>14</v>
      </c>
    </row>
    <row r="32" spans="1:11" x14ac:dyDescent="0.25">
      <c r="A32" s="12">
        <v>50860</v>
      </c>
      <c r="B32" s="12">
        <v>51135</v>
      </c>
      <c r="C32" s="22">
        <f t="shared" ref="C32:C33" si="4">+C31-H31</f>
        <v>77149.632666666788</v>
      </c>
      <c r="D32" s="14">
        <f>B32-A32</f>
        <v>275</v>
      </c>
      <c r="E32" s="14">
        <v>365</v>
      </c>
      <c r="F32" s="15">
        <v>0.02</v>
      </c>
      <c r="G32" s="16">
        <f t="shared" si="1"/>
        <v>1162.5287114155269</v>
      </c>
      <c r="H32" s="17"/>
      <c r="I32" s="17"/>
      <c r="J32" s="17"/>
      <c r="K32" s="44"/>
    </row>
    <row r="33" spans="1:11" x14ac:dyDescent="0.25">
      <c r="A33" s="18">
        <v>51135</v>
      </c>
      <c r="B33" s="31">
        <v>51226</v>
      </c>
      <c r="C33" s="19">
        <f t="shared" si="4"/>
        <v>77149.632666666788</v>
      </c>
      <c r="D33" s="20">
        <f>B33-A33</f>
        <v>91</v>
      </c>
      <c r="E33" s="20">
        <v>366</v>
      </c>
      <c r="F33" s="21">
        <v>0.02</v>
      </c>
      <c r="G33" s="19">
        <f t="shared" si="1"/>
        <v>383.64024987249604</v>
      </c>
      <c r="H33" s="19">
        <f t="shared" ref="H33" si="5">$C$8/15</f>
        <v>77149.632666666672</v>
      </c>
      <c r="I33" s="19">
        <v>74707.600000000006</v>
      </c>
      <c r="J33" s="19">
        <f>SUM(G32:I33)</f>
        <v>153403.40162795471</v>
      </c>
      <c r="K33" s="46">
        <v>15</v>
      </c>
    </row>
    <row r="34" spans="1:11" ht="15.75" thickBot="1" x14ac:dyDescent="0.3">
      <c r="A34" s="26" t="s">
        <v>13</v>
      </c>
      <c r="B34" s="23"/>
      <c r="C34" s="27"/>
      <c r="D34" s="23"/>
      <c r="E34" s="23"/>
      <c r="F34" s="24"/>
      <c r="G34" s="48">
        <f>SUM(G8:G33)</f>
        <v>225881.46541702421</v>
      </c>
      <c r="H34" s="48">
        <f>SUM(H8:H33)</f>
        <v>1157244.49</v>
      </c>
      <c r="I34" s="47">
        <f>SUM(I8:I33)</f>
        <v>971198.55999999982</v>
      </c>
      <c r="J34" s="28">
        <f>SUM(J8:J33)</f>
        <v>2354324.515417024</v>
      </c>
      <c r="K34" s="29"/>
    </row>
    <row r="35" spans="1:11" x14ac:dyDescent="0.25">
      <c r="A35" s="6"/>
      <c r="B35" s="6"/>
      <c r="C35" s="6"/>
      <c r="D35" s="6"/>
      <c r="E35" s="6"/>
      <c r="F35" s="7"/>
      <c r="G35" s="6"/>
      <c r="H35" s="7"/>
      <c r="I35" s="7"/>
      <c r="J35" s="7"/>
      <c r="K35" s="6"/>
    </row>
    <row r="36" spans="1:11" x14ac:dyDescent="0.25">
      <c r="A36" s="6"/>
      <c r="B36" s="6"/>
      <c r="C36" s="6"/>
      <c r="D36" s="6"/>
      <c r="E36" s="6"/>
      <c r="F36" s="7"/>
      <c r="G36" s="6"/>
      <c r="H36" s="7"/>
      <c r="I36" s="7"/>
      <c r="J36" s="7"/>
      <c r="K36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DOLG SKUPAJ Z OBČINO HRPELJE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Penko</dc:creator>
  <cp:lastModifiedBy>Adrijana Susa Bonifacio</cp:lastModifiedBy>
  <cp:lastPrinted>2026-02-06T08:50:45Z</cp:lastPrinted>
  <dcterms:created xsi:type="dcterms:W3CDTF">2025-10-08T06:12:00Z</dcterms:created>
  <dcterms:modified xsi:type="dcterms:W3CDTF">2026-02-06T08:56:18Z</dcterms:modified>
</cp:coreProperties>
</file>